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DAJ\DAJ-SCoP\15_Patrimoine_immobilier\4_Tonnellé_Gouaze\CPER_batiment_labo_biologie\Programmiste\Programmiste\0_Doc de travail\VF 2\"/>
    </mc:Choice>
  </mc:AlternateContent>
  <xr:revisionPtr revIDLastSave="0" documentId="8_{23DA42B1-4656-40AC-9520-2D106D1C98D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écomposi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3" i="1" l="1"/>
  <c r="I26" i="1"/>
  <c r="H26" i="1"/>
  <c r="I23" i="1"/>
  <c r="H23" i="1"/>
  <c r="I20" i="1"/>
  <c r="H20" i="1"/>
  <c r="I17" i="1"/>
  <c r="H17" i="1"/>
  <c r="H14" i="1" l="1"/>
  <c r="I14" i="1" l="1"/>
  <c r="I34" i="1" l="1"/>
  <c r="I35" i="1" s="1"/>
</calcChain>
</file>

<file path=xl/sharedStrings.xml><?xml version="1.0" encoding="utf-8"?>
<sst xmlns="http://schemas.openxmlformats.org/spreadsheetml/2006/main" count="27" uniqueCount="25">
  <si>
    <t>Phase 1</t>
  </si>
  <si>
    <t>Phase 2</t>
  </si>
  <si>
    <t>Phase 3</t>
  </si>
  <si>
    <t>Phase 4</t>
  </si>
  <si>
    <t>Phase 5</t>
  </si>
  <si>
    <t>Sur site</t>
  </si>
  <si>
    <t>Hors site</t>
  </si>
  <si>
    <t>€ HT/jour</t>
  </si>
  <si>
    <t>Tableau de Décomposition du Temps et des Honoraires</t>
  </si>
  <si>
    <t>Total € HT</t>
  </si>
  <si>
    <t>TVA</t>
  </si>
  <si>
    <t>TOTAL TTC</t>
  </si>
  <si>
    <t xml:space="preserve">TOTAL HT </t>
  </si>
  <si>
    <t>Nb réunions proposées</t>
  </si>
  <si>
    <t>TOTAL GENERAL</t>
  </si>
  <si>
    <t xml:space="preserve">ANNEXE 1 </t>
  </si>
  <si>
    <t>Cadrage et Diagnostic</t>
  </si>
  <si>
    <t xml:space="preserve">Faisabilité </t>
  </si>
  <si>
    <t>Rédaction du Programme Technique Détaillé</t>
  </si>
  <si>
    <t>Missions de Programmation et d’Assistance à Maîtrise d’Ouvrage pour le projet de construction d'un bâtiment  neuf pour des activités de recherche universitaire, sur le site Tonnellé</t>
  </si>
  <si>
    <t>Comparatif opérationnel - choix de la procédure des passations de marchés : Type MOP ou Type conception réalisation</t>
  </si>
  <si>
    <t>Elaboration du dossier d'expertise</t>
  </si>
  <si>
    <t>Etudes de programmation</t>
  </si>
  <si>
    <t>Total jours</t>
  </si>
  <si>
    <t xml:space="preserve">Intervenant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</si>
</sst>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\ [$€-40C]_-;\-* #,##0\ [$€-40C]_-;_-* &quot;-&quot;??\ [$€-40C]_-;_-@_-"/>
    <numFmt numFmtId="165" formatCode="0.0&quot; j&quot;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 wrapText="1"/>
    </xf>
    <xf numFmtId="164" fontId="0" fillId="0" borderId="0" xfId="0" applyNumberFormat="1" applyFill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/>
    <xf numFmtId="44" fontId="0" fillId="4" borderId="1" xfId="1" applyFont="1" applyFill="1" applyBorder="1" applyAlignment="1">
      <alignment vertical="center" wrapText="1"/>
    </xf>
    <xf numFmtId="0" fontId="0" fillId="5" borderId="1" xfId="0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right" vertical="center" wrapText="1"/>
    </xf>
    <xf numFmtId="165" fontId="0" fillId="5" borderId="1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vertical="center" wrapText="1"/>
    </xf>
    <xf numFmtId="44" fontId="1" fillId="5" borderId="1" xfId="1" applyFont="1" applyFill="1" applyBorder="1" applyAlignment="1">
      <alignment horizontal="center" vertical="center" wrapText="1"/>
    </xf>
    <xf numFmtId="0" fontId="0" fillId="5" borderId="10" xfId="0" applyFill="1" applyBorder="1" applyAlignment="1">
      <alignment vertical="center" wrapText="1"/>
    </xf>
    <xf numFmtId="0" fontId="0" fillId="5" borderId="7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44" fontId="1" fillId="5" borderId="1" xfId="0" applyNumberFormat="1" applyFont="1" applyFill="1" applyBorder="1" applyAlignment="1">
      <alignment vertical="center" wrapText="1"/>
    </xf>
    <xf numFmtId="0" fontId="0" fillId="5" borderId="11" xfId="0" applyFill="1" applyBorder="1" applyAlignment="1">
      <alignment vertical="center" wrapText="1"/>
    </xf>
    <xf numFmtId="0" fontId="0" fillId="5" borderId="9" xfId="0" applyFill="1" applyBorder="1" applyAlignment="1">
      <alignment vertical="center" wrapText="1"/>
    </xf>
    <xf numFmtId="0" fontId="0" fillId="5" borderId="12" xfId="0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0" fillId="0" borderId="7" xfId="0" applyBorder="1" applyAlignment="1">
      <alignment horizontal="left" vertical="center" wrapText="1"/>
    </xf>
    <xf numFmtId="165" fontId="0" fillId="0" borderId="0" xfId="0" applyNumberFormat="1" applyFill="1" applyBorder="1" applyAlignment="1">
      <alignment horizontal="center" vertical="center" wrapText="1"/>
    </xf>
    <xf numFmtId="44" fontId="1" fillId="0" borderId="0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2" fillId="4" borderId="0" xfId="0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center" vertical="center" textRotation="90" wrapText="1"/>
    </xf>
    <xf numFmtId="0" fontId="5" fillId="0" borderId="0" xfId="0" applyFont="1" applyAlignment="1">
      <alignment vertical="center" textRotation="90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"/>
  <sheetViews>
    <sheetView tabSelected="1" zoomScale="73" zoomScaleNormal="73" zoomScaleSheetLayoutView="100" workbookViewId="0">
      <pane xSplit="1" ySplit="9" topLeftCell="B10" activePane="bottomRight" state="frozen"/>
      <selection pane="topRight" activeCell="B1" sqref="B1"/>
      <selection pane="bottomLeft" activeCell="A9" sqref="A9"/>
      <selection pane="bottomRight" activeCell="O33" sqref="O33"/>
    </sheetView>
  </sheetViews>
  <sheetFormatPr baseColWidth="10" defaultColWidth="11.42578125" defaultRowHeight="15" x14ac:dyDescent="0.25"/>
  <cols>
    <col min="1" max="1" width="9.42578125" style="1" customWidth="1"/>
    <col min="2" max="2" width="7.42578125" style="1" customWidth="1"/>
    <col min="3" max="3" width="11.42578125" style="1"/>
    <col min="4" max="4" width="45.28515625" style="1" customWidth="1"/>
    <col min="5" max="8" width="11.140625" style="1" customWidth="1"/>
    <col min="9" max="9" width="12.42578125" style="1" bestFit="1" customWidth="1"/>
    <col min="10" max="16384" width="11.42578125" style="1"/>
  </cols>
  <sheetData>
    <row r="1" spans="1:10" ht="19.5" customHeight="1" x14ac:dyDescent="0.25">
      <c r="A1" s="46" t="s">
        <v>15</v>
      </c>
      <c r="B1" s="47"/>
      <c r="C1" s="49"/>
      <c r="D1" s="49"/>
    </row>
    <row r="2" spans="1:10" s="5" customFormat="1" ht="21" x14ac:dyDescent="0.3">
      <c r="A2" s="46"/>
      <c r="B2" s="48"/>
      <c r="D2" s="36" t="s">
        <v>8</v>
      </c>
      <c r="E2" s="16"/>
      <c r="F2" s="17"/>
      <c r="G2" s="17"/>
      <c r="H2" s="17"/>
      <c r="I2" s="17"/>
      <c r="J2" s="18"/>
    </row>
    <row r="3" spans="1:10" s="5" customFormat="1" ht="18.75" x14ac:dyDescent="0.3">
      <c r="A3" s="46"/>
      <c r="B3" s="48"/>
      <c r="C3" s="21"/>
      <c r="D3" s="21"/>
      <c r="E3" s="16"/>
      <c r="F3" s="17"/>
      <c r="G3" s="17"/>
      <c r="H3" s="17"/>
      <c r="I3" s="17"/>
      <c r="J3" s="18"/>
    </row>
    <row r="4" spans="1:10" ht="15" customHeight="1" x14ac:dyDescent="0.25">
      <c r="A4" s="46"/>
      <c r="B4" s="48"/>
      <c r="C4" s="4"/>
      <c r="D4" s="22"/>
      <c r="E4" s="10"/>
    </row>
    <row r="5" spans="1:10" ht="15.75" customHeight="1" x14ac:dyDescent="0.25">
      <c r="A5" s="46"/>
      <c r="B5" s="48"/>
      <c r="C5" s="50" t="s">
        <v>19</v>
      </c>
      <c r="D5" s="50"/>
      <c r="E5" s="43" t="s">
        <v>24</v>
      </c>
      <c r="F5" s="43"/>
      <c r="G5" s="43"/>
      <c r="H5" s="43"/>
      <c r="I5" s="43"/>
      <c r="J5" s="3"/>
    </row>
    <row r="6" spans="1:10" ht="30" customHeight="1" x14ac:dyDescent="0.25">
      <c r="A6" s="46"/>
      <c r="B6" s="48"/>
      <c r="C6" s="50"/>
      <c r="D6" s="50"/>
      <c r="E6" s="55" t="s">
        <v>13</v>
      </c>
      <c r="F6" s="9" t="s">
        <v>5</v>
      </c>
      <c r="G6" s="8" t="s">
        <v>6</v>
      </c>
      <c r="H6" s="55" t="s">
        <v>23</v>
      </c>
      <c r="I6" s="58" t="s">
        <v>9</v>
      </c>
    </row>
    <row r="7" spans="1:10" ht="15" customHeight="1" x14ac:dyDescent="0.25">
      <c r="A7" s="46"/>
      <c r="B7" s="48"/>
      <c r="C7" s="50"/>
      <c r="D7" s="50"/>
      <c r="E7" s="56"/>
      <c r="F7" s="51" t="s">
        <v>7</v>
      </c>
      <c r="G7" s="52"/>
      <c r="H7" s="56"/>
      <c r="I7" s="58"/>
    </row>
    <row r="8" spans="1:10" ht="15" customHeight="1" x14ac:dyDescent="0.25">
      <c r="A8" s="46"/>
      <c r="B8" s="48"/>
      <c r="C8" s="50"/>
      <c r="D8" s="50"/>
      <c r="E8" s="56"/>
      <c r="F8" s="19">
        <v>0</v>
      </c>
      <c r="G8" s="19">
        <v>0</v>
      </c>
      <c r="H8" s="56"/>
      <c r="I8" s="58"/>
    </row>
    <row r="9" spans="1:10" ht="60.75" customHeight="1" x14ac:dyDescent="0.25">
      <c r="A9" s="46"/>
      <c r="B9" s="48"/>
      <c r="C9" s="50"/>
      <c r="D9" s="50"/>
      <c r="E9" s="57"/>
      <c r="F9" s="53"/>
      <c r="G9" s="54"/>
      <c r="H9" s="57"/>
      <c r="I9" s="58"/>
    </row>
    <row r="10" spans="1:10" x14ac:dyDescent="0.25">
      <c r="D10" s="4"/>
      <c r="E10" s="6"/>
      <c r="F10" s="6"/>
      <c r="G10" s="6"/>
      <c r="H10" s="6"/>
      <c r="I10" s="6"/>
    </row>
    <row r="11" spans="1:10" ht="31.5" customHeight="1" x14ac:dyDescent="0.25">
      <c r="C11" s="44" t="s">
        <v>22</v>
      </c>
      <c r="D11" s="45"/>
      <c r="E11" s="45"/>
      <c r="F11" s="45"/>
      <c r="G11" s="45"/>
      <c r="H11" s="45"/>
      <c r="I11" s="45"/>
      <c r="J11" s="42"/>
    </row>
    <row r="13" spans="1:10" x14ac:dyDescent="0.25">
      <c r="A13" s="15"/>
      <c r="I13" s="5"/>
    </row>
    <row r="14" spans="1:10" x14ac:dyDescent="0.25">
      <c r="A14" s="15"/>
      <c r="C14" s="25" t="s">
        <v>0</v>
      </c>
      <c r="D14" s="24" t="s">
        <v>16</v>
      </c>
      <c r="E14" s="20"/>
      <c r="F14" s="23"/>
      <c r="G14" s="23"/>
      <c r="H14" s="23">
        <f>F14+G14</f>
        <v>0</v>
      </c>
      <c r="I14" s="26">
        <f>($F$8*F14)+($G$8*G14)</f>
        <v>0</v>
      </c>
      <c r="J14" s="2"/>
    </row>
    <row r="15" spans="1:10" x14ac:dyDescent="0.25">
      <c r="A15" s="15"/>
      <c r="I15" s="5"/>
    </row>
    <row r="16" spans="1:10" x14ac:dyDescent="0.25">
      <c r="A16" s="15"/>
      <c r="I16" s="5"/>
    </row>
    <row r="17" spans="1:10" ht="30.75" customHeight="1" x14ac:dyDescent="0.25">
      <c r="A17" s="15"/>
      <c r="C17" s="25" t="s">
        <v>1</v>
      </c>
      <c r="D17" s="41" t="s">
        <v>17</v>
      </c>
      <c r="E17" s="20"/>
      <c r="F17" s="23"/>
      <c r="G17" s="23"/>
      <c r="H17" s="23">
        <f>F17+G17</f>
        <v>0</v>
      </c>
      <c r="I17" s="26">
        <f>($F$8*F17)+($G$8*G17)</f>
        <v>0</v>
      </c>
      <c r="J17" s="2"/>
    </row>
    <row r="18" spans="1:10" x14ac:dyDescent="0.25">
      <c r="C18" s="4"/>
      <c r="D18" s="37"/>
      <c r="E18" s="13"/>
      <c r="F18" s="13"/>
      <c r="G18" s="13"/>
      <c r="H18" s="13"/>
      <c r="I18" s="14"/>
      <c r="J18" s="4"/>
    </row>
    <row r="19" spans="1:10" x14ac:dyDescent="0.25">
      <c r="C19" s="4"/>
      <c r="D19" s="40"/>
      <c r="E19" s="6"/>
      <c r="F19" s="6"/>
      <c r="G19" s="6"/>
      <c r="H19" s="6"/>
      <c r="I19" s="7"/>
      <c r="J19" s="4"/>
    </row>
    <row r="20" spans="1:10" ht="45" x14ac:dyDescent="0.25">
      <c r="C20" s="25" t="s">
        <v>2</v>
      </c>
      <c r="D20" s="24" t="s">
        <v>20</v>
      </c>
      <c r="E20" s="20"/>
      <c r="F20" s="23"/>
      <c r="G20" s="23"/>
      <c r="H20" s="23">
        <f>F20+G20</f>
        <v>0</v>
      </c>
      <c r="I20" s="26">
        <f>($F$8*F20)+($G$8*G20)</f>
        <v>0</v>
      </c>
      <c r="J20" s="4"/>
    </row>
    <row r="21" spans="1:10" x14ac:dyDescent="0.25">
      <c r="C21" s="4"/>
      <c r="D21" s="40"/>
      <c r="E21" s="6"/>
      <c r="F21" s="6"/>
      <c r="G21" s="6"/>
      <c r="H21" s="6"/>
      <c r="I21" s="7"/>
      <c r="J21" s="4"/>
    </row>
    <row r="22" spans="1:10" x14ac:dyDescent="0.25">
      <c r="C22" s="4"/>
      <c r="D22" s="40"/>
      <c r="E22" s="6"/>
      <c r="F22" s="6"/>
      <c r="G22" s="6"/>
      <c r="H22" s="6"/>
      <c r="I22" s="7"/>
      <c r="J22" s="4"/>
    </row>
    <row r="23" spans="1:10" x14ac:dyDescent="0.25">
      <c r="C23" s="25" t="s">
        <v>3</v>
      </c>
      <c r="D23" s="24" t="s">
        <v>21</v>
      </c>
      <c r="E23" s="20"/>
      <c r="F23" s="23"/>
      <c r="G23" s="23"/>
      <c r="H23" s="23">
        <f>F23+G23</f>
        <v>0</v>
      </c>
      <c r="I23" s="26">
        <f>($F$8*F23)+($G$8*G23)</f>
        <v>0</v>
      </c>
      <c r="J23" s="4"/>
    </row>
    <row r="24" spans="1:10" x14ac:dyDescent="0.25">
      <c r="C24" s="4"/>
      <c r="D24" s="40"/>
      <c r="E24" s="6"/>
      <c r="F24" s="6"/>
      <c r="G24" s="6"/>
      <c r="H24" s="6"/>
      <c r="I24" s="7"/>
      <c r="J24" s="4"/>
    </row>
    <row r="25" spans="1:10" x14ac:dyDescent="0.25">
      <c r="C25" s="4"/>
      <c r="D25" s="40"/>
      <c r="E25" s="6"/>
      <c r="F25" s="6"/>
      <c r="G25" s="6"/>
      <c r="H25" s="6"/>
      <c r="I25" s="7"/>
      <c r="J25" s="4"/>
    </row>
    <row r="26" spans="1:10" ht="31.5" customHeight="1" x14ac:dyDescent="0.25">
      <c r="C26" s="25" t="s">
        <v>4</v>
      </c>
      <c r="D26" s="24" t="s">
        <v>18</v>
      </c>
      <c r="E26" s="20"/>
      <c r="F26" s="23"/>
      <c r="G26" s="23"/>
      <c r="H26" s="23">
        <f>F26+G26</f>
        <v>0</v>
      </c>
      <c r="I26" s="26">
        <f>($F$8*F26)+($G$8*G26)</f>
        <v>0</v>
      </c>
      <c r="J26" s="4"/>
    </row>
    <row r="27" spans="1:10" x14ac:dyDescent="0.25">
      <c r="C27" s="4"/>
      <c r="D27" s="40"/>
      <c r="E27" s="6"/>
      <c r="F27" s="6"/>
      <c r="G27" s="6"/>
      <c r="H27" s="6"/>
      <c r="I27" s="7"/>
      <c r="J27" s="4"/>
    </row>
    <row r="28" spans="1:10" x14ac:dyDescent="0.25">
      <c r="C28" s="10"/>
      <c r="D28" s="10"/>
      <c r="E28" s="11"/>
      <c r="F28" s="38"/>
      <c r="G28" s="38"/>
      <c r="H28" s="38"/>
      <c r="I28" s="39"/>
      <c r="J28" s="12"/>
    </row>
    <row r="29" spans="1:10" x14ac:dyDescent="0.25">
      <c r="I29" s="5"/>
    </row>
    <row r="30" spans="1:10" ht="31.5" customHeight="1" x14ac:dyDescent="0.25">
      <c r="C30" s="44" t="s">
        <v>14</v>
      </c>
      <c r="D30" s="45"/>
      <c r="E30" s="45"/>
      <c r="F30" s="45"/>
      <c r="G30" s="45"/>
      <c r="H30" s="45"/>
      <c r="I30" s="45"/>
      <c r="J30" s="42"/>
    </row>
    <row r="31" spans="1:10" x14ac:dyDescent="0.25">
      <c r="I31" s="5"/>
    </row>
    <row r="32" spans="1:10" ht="18.75" x14ac:dyDescent="0.25">
      <c r="D32" s="34" t="s">
        <v>14</v>
      </c>
      <c r="E32" s="43" t="s">
        <v>24</v>
      </c>
      <c r="F32" s="43"/>
      <c r="G32" s="43"/>
      <c r="H32" s="43"/>
      <c r="I32" s="43"/>
    </row>
    <row r="33" spans="4:10" ht="15" customHeight="1" x14ac:dyDescent="0.25">
      <c r="D33" s="35" t="s">
        <v>12</v>
      </c>
      <c r="E33" s="20"/>
      <c r="F33" s="23"/>
      <c r="G33" s="23"/>
      <c r="H33" s="23"/>
      <c r="I33" s="26">
        <f>($F$8*F33)+($G$8*G33)</f>
        <v>0</v>
      </c>
      <c r="J33" s="2"/>
    </row>
    <row r="34" spans="4:10" ht="18.75" x14ac:dyDescent="0.25">
      <c r="D34" s="35" t="s">
        <v>10</v>
      </c>
      <c r="E34" s="27"/>
      <c r="F34" s="28"/>
      <c r="G34" s="28"/>
      <c r="H34" s="29"/>
      <c r="I34" s="30">
        <f>I33*0.2</f>
        <v>0</v>
      </c>
    </row>
    <row r="35" spans="4:10" ht="18.75" x14ac:dyDescent="0.25">
      <c r="D35" s="35" t="s">
        <v>11</v>
      </c>
      <c r="E35" s="31"/>
      <c r="F35" s="32"/>
      <c r="G35" s="32"/>
      <c r="H35" s="33"/>
      <c r="I35" s="30">
        <f>I33+I34</f>
        <v>0</v>
      </c>
    </row>
  </sheetData>
  <mergeCells count="13">
    <mergeCell ref="E32:I32"/>
    <mergeCell ref="C11:I11"/>
    <mergeCell ref="C30:I30"/>
    <mergeCell ref="A1:A9"/>
    <mergeCell ref="B1:B9"/>
    <mergeCell ref="C1:D1"/>
    <mergeCell ref="C5:D9"/>
    <mergeCell ref="E5:I5"/>
    <mergeCell ref="F7:G7"/>
    <mergeCell ref="F9:G9"/>
    <mergeCell ref="E6:E9"/>
    <mergeCell ref="H6:H9"/>
    <mergeCell ref="I6:I9"/>
  </mergeCells>
  <pageMargins left="0.31496062992125984" right="0.31496062992125984" top="0.74803149606299213" bottom="0.74803149606299213" header="0.31496062992125984" footer="0.31496062992125984"/>
  <pageSetup paperSize="8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29B3256EEBE34C8F24FDD945F829FB" ma:contentTypeVersion="18" ma:contentTypeDescription="Crée un document." ma:contentTypeScope="" ma:versionID="e9edb3c6df9ba67d0d38ef776aa04a24">
  <xsd:schema xmlns:xsd="http://www.w3.org/2001/XMLSchema" xmlns:xs="http://www.w3.org/2001/XMLSchema" xmlns:p="http://schemas.microsoft.com/office/2006/metadata/properties" xmlns:ns3="af0df05a-f0e1-43da-93e0-33193791ff90" xmlns:ns4="04129031-97ea-43d9-9f7f-0ce1a3f97a31" targetNamespace="http://schemas.microsoft.com/office/2006/metadata/properties" ma:root="true" ma:fieldsID="f6b27d6b57bb5fc1589bba97e654f62c" ns3:_="" ns4:_="">
    <xsd:import namespace="af0df05a-f0e1-43da-93e0-33193791ff90"/>
    <xsd:import namespace="04129031-97ea-43d9-9f7f-0ce1a3f97a3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Location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0df05a-f0e1-43da-93e0-33193791ff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129031-97ea-43d9-9f7f-0ce1a3f97a3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f0df05a-f0e1-43da-93e0-33193791ff90" xsi:nil="true"/>
  </documentManagement>
</p:properties>
</file>

<file path=customXml/itemProps1.xml><?xml version="1.0" encoding="utf-8"?>
<ds:datastoreItem xmlns:ds="http://schemas.openxmlformats.org/officeDocument/2006/customXml" ds:itemID="{95A7EDB0-6388-49A6-84F6-D9E6BFF867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28D888-07B3-419F-B385-B2F626699C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0df05a-f0e1-43da-93e0-33193791ff90"/>
    <ds:schemaRef ds:uri="04129031-97ea-43d9-9f7f-0ce1a3f97a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F77F6F-F61F-4590-B63A-D57E0D0C420E}">
  <ds:schemaRefs>
    <ds:schemaRef ds:uri="http://schemas.microsoft.com/office/2006/metadata/properties"/>
    <ds:schemaRef ds:uri="http://schemas.microsoft.com/office/infopath/2007/PartnerControls"/>
    <ds:schemaRef ds:uri="af0df05a-f0e1-43da-93e0-33193791ff9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Décomposition</vt:lpstr>
    </vt:vector>
  </TitlesOfParts>
  <Company>CHRU Tours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DIH42441</dc:creator>
  <cp:lastModifiedBy>Anna Jolivet</cp:lastModifiedBy>
  <cp:lastPrinted>2023-06-29T09:52:24Z</cp:lastPrinted>
  <dcterms:created xsi:type="dcterms:W3CDTF">2017-07-19T09:05:58Z</dcterms:created>
  <dcterms:modified xsi:type="dcterms:W3CDTF">2026-02-19T08:18:21Z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0x0101002929B3256EEBE34C8F24FDD945F829FB</vt:lpwstr>
  </property>
</Properties>
</file>